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lidia_blanco_hpetersen_com_py/Documents/Contabilidad/2022/S.A.C.I H PETERSEN/15.Comisión Nacional de Valores/Presentaciones/Anuales/Presentado Graciela/"/>
    </mc:Choice>
  </mc:AlternateContent>
  <xr:revisionPtr revIDLastSave="0" documentId="13_ncr:201_{DC11BECF-F294-4502-A681-085792FF86D5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F23" i="1"/>
  <c r="G42" i="1"/>
  <c r="F45" i="1" l="1"/>
  <c r="F44" i="1"/>
  <c r="F43" i="1"/>
  <c r="C7" i="5" l="1"/>
  <c r="C6" i="5"/>
  <c r="C7" i="4"/>
  <c r="C6" i="4"/>
  <c r="A4" i="4"/>
  <c r="A4" i="5"/>
  <c r="A3" i="5"/>
  <c r="A3" i="4"/>
  <c r="A3" i="1"/>
  <c r="C7" i="1"/>
  <c r="F13" i="1" s="1"/>
  <c r="C6" i="1"/>
  <c r="H45" i="4"/>
  <c r="H29" i="5"/>
  <c r="H47" i="1"/>
  <c r="G45" i="4"/>
  <c r="G29" i="5"/>
  <c r="G47" i="1"/>
  <c r="H34" i="4"/>
  <c r="H18" i="5"/>
  <c r="H30" i="1"/>
  <c r="G34" i="4"/>
  <c r="G18" i="5"/>
  <c r="G30" i="1"/>
  <c r="F16" i="5"/>
  <c r="F14" i="5"/>
  <c r="F43" i="4"/>
  <c r="F13" i="5" l="1"/>
  <c r="F15" i="5"/>
  <c r="F13" i="4"/>
  <c r="F32" i="4"/>
  <c r="F24" i="4"/>
  <c r="F27" i="4"/>
  <c r="F31" i="4"/>
  <c r="F23" i="4"/>
  <c r="F25" i="4"/>
  <c r="F30" i="4"/>
  <c r="F26" i="4"/>
  <c r="F29" i="4"/>
  <c r="F28" i="4"/>
  <c r="F41" i="4"/>
  <c r="F27" i="5"/>
  <c r="F42" i="4"/>
  <c r="F26" i="5"/>
  <c r="F25" i="5"/>
  <c r="F22" i="4"/>
  <c r="F21" i="4"/>
  <c r="F20" i="4"/>
  <c r="F19" i="4"/>
  <c r="F18" i="4"/>
  <c r="F17" i="4"/>
  <c r="F16" i="4"/>
  <c r="F15" i="4"/>
  <c r="F14" i="4"/>
  <c r="F42" i="1"/>
  <c r="F41" i="1"/>
  <c r="F40" i="1"/>
  <c r="F39" i="1"/>
  <c r="F38" i="1"/>
  <c r="F37" i="1"/>
  <c r="F28" i="1"/>
  <c r="F27" i="1"/>
  <c r="F26" i="1"/>
  <c r="F25" i="1"/>
  <c r="F24" i="1"/>
  <c r="F22" i="1"/>
  <c r="F21" i="1"/>
  <c r="F19" i="1"/>
  <c r="F18" i="1"/>
  <c r="F17" i="1"/>
  <c r="F16" i="1"/>
  <c r="F15" i="1"/>
  <c r="F14" i="1"/>
  <c r="F45" i="4"/>
  <c r="F18" i="5" l="1"/>
  <c r="F29" i="5"/>
  <c r="F34" i="4"/>
  <c r="F47" i="1"/>
  <c r="F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5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5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<sst xmlns="http://schemas.openxmlformats.org/spreadsheetml/2006/main" count="275" uniqueCount="69">
  <si>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</si>
  <si>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</si>
  <si>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</si>
  <si>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</si>
  <si>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</si>
  <si>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</si>
  <si>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</si>
  <si>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</si>
  <si>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</si>
  <si>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</si>
  <si>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</si>
  <si>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</si>
  <si>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</si>
  <si>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</si>
  <si>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</si>
  <si>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</si>
  <si>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</si>
  <si>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</si>
  <si>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</si>
  <si>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</si>
  <si>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</si>
  <si>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</si>
  <si>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</si>
  <si>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</si>
  <si>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</si>
  <si>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Otras Deudas según Informe del Síndico</t>
  </si>
  <si>
    <t>Fecha de Contratación</t>
  </si>
  <si>
    <t>Fecha de Expedición</t>
  </si>
  <si>
    <t>INDICE</t>
  </si>
  <si>
    <t>SACI H PETERSEN</t>
  </si>
  <si>
    <t>FAMILIAR</t>
  </si>
  <si>
    <t>CONTINENTAL</t>
  </si>
  <si>
    <t>ITAU</t>
  </si>
  <si>
    <t>REGIONAL</t>
  </si>
  <si>
    <t>Prestamo Bancario</t>
  </si>
  <si>
    <t>Vigente</t>
  </si>
  <si>
    <t>CAT FINANCIAL CHILE</t>
  </si>
  <si>
    <t>Hipotecaria</t>
  </si>
  <si>
    <t>CATERPILLAR (QINGZHOU) LTD.</t>
  </si>
  <si>
    <t>ENOAGRICOLA ROSSI</t>
  </si>
  <si>
    <t>PETRONAS LUBRIFICANTES BRASIL S/A</t>
  </si>
  <si>
    <t>AIR POWER, INC</t>
  </si>
  <si>
    <t>CATERPILLAR INC.</t>
  </si>
  <si>
    <t>ROBIT SAC</t>
  </si>
  <si>
    <t>MCFA MITSUBISHI CATERPILLAR</t>
  </si>
  <si>
    <t>CATERPILLAR AMERICAS CO</t>
  </si>
  <si>
    <t xml:space="preserve">CNHI INTERNATIONAL S.A. </t>
  </si>
  <si>
    <t>Proveedor del Exterior</t>
  </si>
  <si>
    <t>Ninguna</t>
  </si>
  <si>
    <t>OTROS PROVEEDORES DEL EXTERIOR</t>
  </si>
  <si>
    <t>AMARILLA GROUP S.A.</t>
  </si>
  <si>
    <t>TOYOTOSHI S.A.</t>
  </si>
  <si>
    <t>ELIAS FRANCISCO AYALA GAMARRA</t>
  </si>
  <si>
    <t>METALURGICA BERMUDEZ S.A</t>
  </si>
  <si>
    <t>DHL (PARAGUAY) S.R.L.</t>
  </si>
  <si>
    <t>ELECTROPAR S.A.</t>
  </si>
  <si>
    <t>OSCAR ARTURO PERALTA FERNANDEZ</t>
  </si>
  <si>
    <t>MARIA TERESA GOROSTIAGA FILIZZOLA</t>
  </si>
  <si>
    <t>PIROY S.A.</t>
  </si>
  <si>
    <t>Proveedor Local</t>
  </si>
  <si>
    <t>OTROS PROVEEDORES LOCALES</t>
  </si>
  <si>
    <t>Deudas Financieras</t>
  </si>
  <si>
    <t>Deudas Comerciales</t>
  </si>
  <si>
    <t>DIRECCION GENERAL DE RECAUDACION</t>
  </si>
  <si>
    <t>INSTITUTO DE PREVISION SOCIAL</t>
  </si>
  <si>
    <t>ANTICIPO DE CLIENTES</t>
  </si>
  <si>
    <t>Clientes Local</t>
  </si>
  <si>
    <t>Juan H. Petersen Sempe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</si>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</sst>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dd\-mm\-yy;@"/>
    <numFmt numFmtId="165" formatCode="_ * #,##0.00_ ;_ * \-#,##0.00_ ;_ * &quot;-&quot;_ ;_ @_ "/>
  </numFmts>
  <fonts count="16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4" fontId="3" fillId="0" borderId="0" xfId="0" applyNumberFormat="1" applyFont="1" applyAlignment="1">
      <alignment horizontal="right" vertical="center" wrapText="1"/>
    </xf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B4" sqref="B4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2" spans="2:5" ht="18" x14ac:dyDescent="0.25">
      <c r="B2" s="46" t="s">
        <v>28</v>
      </c>
      <c r="C2" s="46"/>
      <c r="D2" s="46"/>
      <c r="E2" s="46"/>
    </row>
    <row r="4" spans="2:5" ht="15.75" x14ac:dyDescent="0.25">
      <c r="B4" s="29" t="s">
        <v>21</v>
      </c>
      <c r="C4" s="30"/>
      <c r="D4" s="32" t="s">
        <v>29</v>
      </c>
    </row>
    <row r="5" spans="2:5" x14ac:dyDescent="0.2">
      <c r="B5" s="29" t="s">
        <v>22</v>
      </c>
      <c r="C5" s="30"/>
      <c r="D5" s="36">
        <v>44561</v>
      </c>
    </row>
    <row r="6" spans="2:5" x14ac:dyDescent="0.2">
      <c r="B6" s="29" t="s">
        <v>23</v>
      </c>
      <c r="C6" s="30"/>
      <c r="D6" s="8">
        <v>6870.81</v>
      </c>
    </row>
    <row r="8" spans="2:5" x14ac:dyDescent="0.2">
      <c r="B8" s="24" t="s">
        <v>16</v>
      </c>
      <c r="C8" s="31" t="s">
        <v>61</v>
      </c>
    </row>
    <row r="9" spans="2:5" x14ac:dyDescent="0.2">
      <c r="B9" s="24" t="s">
        <v>17</v>
      </c>
      <c r="C9" s="31" t="s">
        <v>62</v>
      </c>
    </row>
    <row r="10" spans="2:5" x14ac:dyDescent="0.2">
      <c r="B10" s="24" t="s">
        <v>24</v>
      </c>
      <c r="C10" s="31" t="s">
        <v>25</v>
      </c>
    </row>
  </sheetData>
  <mergeCells count="1">
    <mergeCell ref="B2:E2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8"/>
  <sheetViews>
    <sheetView showGridLines="0" topLeftCell="A39" workbookViewId="0">
      <selection activeCell="H53" sqref="H53:I53"/>
    </sheetView>
  </sheetViews>
  <sheetFormatPr baseColWidth="10" defaultColWidth="9.140625" defaultRowHeight="12.75" x14ac:dyDescent="0.2"/>
  <cols>
    <col min="1" max="1" width="5.7109375" style="2" customWidth="1"/>
    <col min="2" max="2" width="20.5703125" style="17" bestFit="1" customWidth="1"/>
    <col min="3" max="3" width="17" style="2" bestFit="1" customWidth="1"/>
    <col min="4" max="4" width="12.7109375" style="2" customWidth="1"/>
    <col min="5" max="5" width="12.7109375" style="16" customWidth="1"/>
    <col min="6" max="6" width="14.7109375" style="23" bestFit="1" customWidth="1"/>
    <col min="7" max="7" width="13.7109375" style="2" bestFit="1" customWidth="1"/>
    <col min="8" max="8" width="13.7109375" style="2" customWidth="1"/>
    <col min="9" max="9" width="14.140625" style="2" customWidth="1"/>
    <col min="10" max="10" width="12.7109375" style="2" customWidth="1"/>
    <col min="11" max="11" width="9.140625" style="2"/>
    <col min="12" max="12" width="12.7109375" style="2" bestFit="1" customWidth="1"/>
    <col min="13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44561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+Índice!D6</f>
        <v>6870.81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2" t="s">
        <v>2</v>
      </c>
      <c r="B11" s="49" t="s">
        <v>3</v>
      </c>
      <c r="C11" s="49" t="s">
        <v>4</v>
      </c>
      <c r="D11" s="49" t="s">
        <v>26</v>
      </c>
      <c r="E11" s="49" t="s">
        <v>5</v>
      </c>
      <c r="F11" s="13" t="s">
        <v>6</v>
      </c>
      <c r="G11" s="51" t="s">
        <v>6</v>
      </c>
      <c r="H11" s="51"/>
      <c r="I11" s="49" t="s">
        <v>7</v>
      </c>
      <c r="J11" s="49" t="s">
        <v>20</v>
      </c>
    </row>
    <row r="12" spans="1:22" ht="13.5" thickBot="1" x14ac:dyDescent="0.25">
      <c r="A12" s="53"/>
      <c r="B12" s="50"/>
      <c r="C12" s="50"/>
      <c r="D12" s="50"/>
      <c r="E12" s="50"/>
      <c r="F12" s="14" t="s">
        <v>8</v>
      </c>
      <c r="G12" s="15" t="s">
        <v>9</v>
      </c>
      <c r="H12" s="15" t="s">
        <v>10</v>
      </c>
      <c r="I12" s="50"/>
      <c r="J12" s="50"/>
    </row>
    <row r="13" spans="1:22" x14ac:dyDescent="0.2">
      <c r="A13" s="16">
        <v>1</v>
      </c>
      <c r="B13" s="17" t="s">
        <v>30</v>
      </c>
      <c r="C13" s="2" t="s">
        <v>34</v>
      </c>
      <c r="D13" s="33">
        <v>44405</v>
      </c>
      <c r="E13" s="33">
        <v>45134</v>
      </c>
      <c r="F13" s="18">
        <f>+G13+H13*$C$7</f>
        <v>3439706796.4098778</v>
      </c>
      <c r="G13" s="18"/>
      <c r="H13" s="18">
        <v>500626.09741935489</v>
      </c>
      <c r="I13" s="2" t="s">
        <v>48</v>
      </c>
      <c r="J13" s="2" t="s">
        <v>35</v>
      </c>
    </row>
    <row r="14" spans="1:22" x14ac:dyDescent="0.2">
      <c r="A14" s="16">
        <v>2</v>
      </c>
      <c r="B14" s="17" t="s">
        <v>30</v>
      </c>
      <c r="C14" s="2" t="s">
        <v>34</v>
      </c>
      <c r="D14" s="33">
        <v>44525</v>
      </c>
      <c r="E14" s="33">
        <v>45245</v>
      </c>
      <c r="F14" s="18">
        <f>+G14+H14*$C$7</f>
        <v>1382837746.5940301</v>
      </c>
      <c r="G14" s="18"/>
      <c r="H14" s="18">
        <v>201262.69633333333</v>
      </c>
      <c r="I14" s="2" t="s">
        <v>48</v>
      </c>
      <c r="J14" s="2" t="s">
        <v>35</v>
      </c>
    </row>
    <row r="15" spans="1:22" x14ac:dyDescent="0.2">
      <c r="A15" s="16">
        <v>3</v>
      </c>
      <c r="B15" s="17" t="s">
        <v>30</v>
      </c>
      <c r="C15" s="2" t="s">
        <v>34</v>
      </c>
      <c r="D15" s="33">
        <v>44557</v>
      </c>
      <c r="E15" s="33">
        <v>44737</v>
      </c>
      <c r="F15" s="18">
        <f t="shared" ref="F15:F28" si="0">+G15+H15*$C$7</f>
        <v>9630741149.4338684</v>
      </c>
      <c r="G15" s="18"/>
      <c r="H15" s="18">
        <v>1401689.3422222224</v>
      </c>
      <c r="I15" s="2" t="s">
        <v>48</v>
      </c>
      <c r="J15" s="2" t="s">
        <v>35</v>
      </c>
    </row>
    <row r="16" spans="1:22" x14ac:dyDescent="0.2">
      <c r="A16" s="16">
        <v>4</v>
      </c>
      <c r="B16" s="17" t="s">
        <v>31</v>
      </c>
      <c r="C16" s="2" t="s">
        <v>34</v>
      </c>
      <c r="D16" s="33">
        <v>44433</v>
      </c>
      <c r="E16" s="33">
        <v>45163</v>
      </c>
      <c r="F16" s="18">
        <f t="shared" si="0"/>
        <v>2729499015.6542802</v>
      </c>
      <c r="G16" s="18"/>
      <c r="H16" s="18">
        <v>397260.15064516122</v>
      </c>
      <c r="I16" s="2" t="s">
        <v>48</v>
      </c>
      <c r="J16" s="2" t="s">
        <v>35</v>
      </c>
    </row>
    <row r="17" spans="1:22" x14ac:dyDescent="0.2">
      <c r="A17" s="16">
        <v>5</v>
      </c>
      <c r="B17" s="17" t="s">
        <v>32</v>
      </c>
      <c r="C17" s="2" t="s">
        <v>34</v>
      </c>
      <c r="D17" s="33">
        <v>44487</v>
      </c>
      <c r="E17" s="33">
        <v>45207</v>
      </c>
      <c r="F17" s="18">
        <f t="shared" si="0"/>
        <v>4207949492.0186744</v>
      </c>
      <c r="G17" s="18"/>
      <c r="H17" s="18">
        <v>612438.63416666654</v>
      </c>
      <c r="I17" s="2" t="s">
        <v>48</v>
      </c>
      <c r="J17" s="2" t="s">
        <v>35</v>
      </c>
    </row>
    <row r="18" spans="1:22" x14ac:dyDescent="0.2">
      <c r="A18" s="16">
        <v>6</v>
      </c>
      <c r="B18" s="17" t="s">
        <v>30</v>
      </c>
      <c r="C18" s="2" t="s">
        <v>34</v>
      </c>
      <c r="D18" s="33">
        <v>44181</v>
      </c>
      <c r="E18" s="33">
        <v>44910</v>
      </c>
      <c r="F18" s="18">
        <f t="shared" si="0"/>
        <v>5696737384.1935482</v>
      </c>
      <c r="G18" s="18">
        <v>5696737384.1935482</v>
      </c>
      <c r="H18" s="18"/>
      <c r="I18" s="2" t="s">
        <v>48</v>
      </c>
      <c r="J18" s="2" t="s">
        <v>35</v>
      </c>
    </row>
    <row r="19" spans="1:22" x14ac:dyDescent="0.2">
      <c r="A19" s="16">
        <v>7</v>
      </c>
      <c r="B19" s="17" t="s">
        <v>30</v>
      </c>
      <c r="C19" s="2" t="s">
        <v>34</v>
      </c>
      <c r="D19" s="33">
        <v>44463</v>
      </c>
      <c r="E19" s="33">
        <v>45183</v>
      </c>
      <c r="F19" s="18">
        <f t="shared" si="0"/>
        <v>2822496928.6000004</v>
      </c>
      <c r="G19" s="18">
        <v>2822496928.6000004</v>
      </c>
      <c r="H19" s="18"/>
      <c r="I19" s="2" t="s">
        <v>48</v>
      </c>
      <c r="J19" s="2" t="s">
        <v>35</v>
      </c>
    </row>
    <row r="20" spans="1:22" x14ac:dyDescent="0.2">
      <c r="A20" s="16">
        <v>8</v>
      </c>
      <c r="B20" s="17" t="s">
        <v>31</v>
      </c>
      <c r="C20" s="2" t="s">
        <v>34</v>
      </c>
      <c r="D20" s="33">
        <v>44452</v>
      </c>
      <c r="E20" s="33">
        <v>45182</v>
      </c>
      <c r="F20" s="18">
        <v>2867430594.9200001</v>
      </c>
      <c r="G20" s="18">
        <v>2645171507.0999999</v>
      </c>
      <c r="H20" s="18"/>
      <c r="I20" s="2" t="s">
        <v>48</v>
      </c>
      <c r="J20" s="2" t="s">
        <v>35</v>
      </c>
    </row>
    <row r="21" spans="1:22" x14ac:dyDescent="0.2">
      <c r="A21" s="16">
        <v>9</v>
      </c>
      <c r="B21" s="17" t="s">
        <v>33</v>
      </c>
      <c r="C21" s="2" t="s">
        <v>34</v>
      </c>
      <c r="D21" s="33">
        <v>44236</v>
      </c>
      <c r="E21" s="33">
        <v>44956</v>
      </c>
      <c r="F21" s="18">
        <f t="shared" si="0"/>
        <v>7731544513</v>
      </c>
      <c r="G21" s="18">
        <v>7731544513</v>
      </c>
      <c r="H21" s="18"/>
      <c r="I21" s="2" t="s">
        <v>48</v>
      </c>
      <c r="J21" s="2" t="s">
        <v>35</v>
      </c>
    </row>
    <row r="22" spans="1:22" x14ac:dyDescent="0.2">
      <c r="A22" s="16">
        <v>10</v>
      </c>
      <c r="B22" s="17" t="s">
        <v>33</v>
      </c>
      <c r="C22" s="2" t="s">
        <v>34</v>
      </c>
      <c r="D22" s="33">
        <v>44314</v>
      </c>
      <c r="E22" s="33">
        <v>44644</v>
      </c>
      <c r="F22" s="18">
        <f t="shared" si="0"/>
        <v>2002671230.2666667</v>
      </c>
      <c r="G22" s="18">
        <v>2002671230.2666667</v>
      </c>
      <c r="H22" s="18"/>
      <c r="I22" s="2" t="s">
        <v>48</v>
      </c>
      <c r="J22" s="2" t="s">
        <v>35</v>
      </c>
      <c r="L22" s="37"/>
    </row>
    <row r="23" spans="1:22" x14ac:dyDescent="0.2">
      <c r="A23" s="16">
        <v>11</v>
      </c>
      <c r="B23" s="17" t="s">
        <v>36</v>
      </c>
      <c r="C23" s="2" t="s">
        <v>34</v>
      </c>
      <c r="D23" s="33">
        <v>43160</v>
      </c>
      <c r="E23" s="34">
        <v>44927</v>
      </c>
      <c r="F23" s="18">
        <f t="shared" ref="F23" si="1">+G23+H23*$C$7</f>
        <v>6613944984.6301327</v>
      </c>
      <c r="H23" s="39">
        <v>962615.03150722152</v>
      </c>
      <c r="I23" s="2" t="s">
        <v>37</v>
      </c>
      <c r="J23" s="2" t="s">
        <v>35</v>
      </c>
    </row>
    <row r="24" spans="1:22" x14ac:dyDescent="0.2">
      <c r="A24" s="16">
        <v>12</v>
      </c>
      <c r="D24" s="33"/>
      <c r="E24" s="34"/>
      <c r="F24" s="18">
        <f t="shared" si="0"/>
        <v>0</v>
      </c>
    </row>
    <row r="25" spans="1:22" hidden="1" x14ac:dyDescent="0.2">
      <c r="A25" s="16">
        <v>13</v>
      </c>
      <c r="D25" s="33"/>
      <c r="E25" s="34"/>
      <c r="F25" s="18">
        <f t="shared" si="0"/>
        <v>0</v>
      </c>
    </row>
    <row r="26" spans="1:22" hidden="1" x14ac:dyDescent="0.2">
      <c r="A26" s="16">
        <v>14</v>
      </c>
      <c r="D26" s="33"/>
      <c r="E26" s="34"/>
      <c r="F26" s="18">
        <f t="shared" si="0"/>
        <v>0</v>
      </c>
    </row>
    <row r="27" spans="1:22" hidden="1" x14ac:dyDescent="0.2">
      <c r="A27" s="16">
        <v>15</v>
      </c>
      <c r="D27" s="33"/>
      <c r="E27" s="34"/>
      <c r="F27" s="18">
        <f t="shared" si="0"/>
        <v>0</v>
      </c>
    </row>
    <row r="28" spans="1:22" hidden="1" x14ac:dyDescent="0.2">
      <c r="A28" s="16">
        <v>16</v>
      </c>
      <c r="D28" s="33"/>
      <c r="E28" s="34"/>
      <c r="F28" s="18">
        <f t="shared" si="0"/>
        <v>0</v>
      </c>
    </row>
    <row r="29" spans="1:22" ht="3" customHeight="1" thickBot="1" x14ac:dyDescent="0.25">
      <c r="A29" s="19"/>
      <c r="B29" s="20"/>
      <c r="C29" s="19"/>
      <c r="D29" s="19"/>
      <c r="E29" s="21"/>
      <c r="F29" s="22"/>
      <c r="G29" s="19"/>
      <c r="H29" s="19"/>
      <c r="I29" s="19"/>
      <c r="J29" s="19"/>
    </row>
    <row r="30" spans="1:22" ht="13.5" thickBot="1" x14ac:dyDescent="0.25">
      <c r="E30" s="26" t="s">
        <v>19</v>
      </c>
      <c r="F30" s="27">
        <f>+SUM(F13:F29)</f>
        <v>49125559835.721077</v>
      </c>
      <c r="G30" s="28">
        <f>+SUM(G13:G29)</f>
        <v>20898621563.160213</v>
      </c>
      <c r="H30" s="28">
        <f>+SUM(H13:H29)</f>
        <v>4075891.9522939599</v>
      </c>
    </row>
    <row r="31" spans="1:22" customFormat="1" ht="13.5" thickTop="1" x14ac:dyDescent="0.2">
      <c r="A31" s="6"/>
      <c r="B31" s="10"/>
      <c r="C31" s="11"/>
      <c r="D31" s="1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">
      <c r="F32" s="18"/>
    </row>
    <row r="33" spans="1:10" ht="18" x14ac:dyDescent="0.25">
      <c r="A33" s="12" t="s">
        <v>18</v>
      </c>
      <c r="F33" s="18"/>
    </row>
    <row r="34" spans="1:10" x14ac:dyDescent="0.2">
      <c r="F34" s="18"/>
    </row>
    <row r="35" spans="1:10" ht="12.75" customHeight="1" x14ac:dyDescent="0.2">
      <c r="A35" s="52" t="s">
        <v>2</v>
      </c>
      <c r="B35" s="49" t="s">
        <v>3</v>
      </c>
      <c r="C35" s="49" t="s">
        <v>4</v>
      </c>
      <c r="D35" s="49" t="s">
        <v>26</v>
      </c>
      <c r="E35" s="49" t="s">
        <v>5</v>
      </c>
      <c r="F35" s="13" t="s">
        <v>6</v>
      </c>
      <c r="G35" s="51" t="s">
        <v>6</v>
      </c>
      <c r="H35" s="51"/>
      <c r="I35" s="49" t="s">
        <v>7</v>
      </c>
      <c r="J35" s="49" t="s">
        <v>20</v>
      </c>
    </row>
    <row r="36" spans="1:10" ht="13.5" thickBot="1" x14ac:dyDescent="0.25">
      <c r="A36" s="53"/>
      <c r="B36" s="50"/>
      <c r="C36" s="50"/>
      <c r="D36" s="50"/>
      <c r="E36" s="50"/>
      <c r="F36" s="14" t="s">
        <v>8</v>
      </c>
      <c r="G36" s="15" t="s">
        <v>9</v>
      </c>
      <c r="H36" s="15" t="s">
        <v>10</v>
      </c>
      <c r="I36" s="50"/>
      <c r="J36" s="50"/>
    </row>
    <row r="37" spans="1:10" x14ac:dyDescent="0.2">
      <c r="A37" s="16">
        <v>1</v>
      </c>
      <c r="B37" s="17" t="s">
        <v>30</v>
      </c>
      <c r="C37" s="2" t="s">
        <v>34</v>
      </c>
      <c r="D37" s="33">
        <v>44405</v>
      </c>
      <c r="E37" s="34">
        <v>45134</v>
      </c>
      <c r="F37" s="18">
        <f>+G37+H37*$C$7</f>
        <v>2079045239.8969262</v>
      </c>
      <c r="G37" s="18"/>
      <c r="H37" s="40">
        <v>302590.99580645165</v>
      </c>
      <c r="I37" s="2" t="s">
        <v>48</v>
      </c>
      <c r="J37" s="2" t="s">
        <v>35</v>
      </c>
    </row>
    <row r="38" spans="1:10" x14ac:dyDescent="0.2">
      <c r="A38" s="16">
        <v>2</v>
      </c>
      <c r="B38" s="17" t="s">
        <v>30</v>
      </c>
      <c r="C38" s="2" t="s">
        <v>34</v>
      </c>
      <c r="D38" s="33">
        <v>44525</v>
      </c>
      <c r="E38" s="34">
        <v>45245</v>
      </c>
      <c r="F38" s="18">
        <f>+G38+H38*$C$7</f>
        <v>5548428950.3278103</v>
      </c>
      <c r="G38" s="18"/>
      <c r="H38" s="40">
        <v>807536.36766666663</v>
      </c>
      <c r="I38" s="2" t="s">
        <v>48</v>
      </c>
      <c r="J38" s="2" t="s">
        <v>35</v>
      </c>
    </row>
    <row r="39" spans="1:10" x14ac:dyDescent="0.2">
      <c r="A39" s="16">
        <v>3</v>
      </c>
      <c r="B39" s="17" t="s">
        <v>31</v>
      </c>
      <c r="C39" s="2" t="s">
        <v>34</v>
      </c>
      <c r="D39" s="33">
        <v>44433</v>
      </c>
      <c r="E39" s="34">
        <v>45163</v>
      </c>
      <c r="F39" s="18">
        <f t="shared" ref="F39:F45" si="2">+G39+H39*$C$7</f>
        <v>1888629517.6526036</v>
      </c>
      <c r="G39" s="18"/>
      <c r="H39" s="40">
        <v>274877.27322580648</v>
      </c>
      <c r="I39" s="2" t="s">
        <v>48</v>
      </c>
      <c r="J39" s="2" t="s">
        <v>35</v>
      </c>
    </row>
    <row r="40" spans="1:10" x14ac:dyDescent="0.2">
      <c r="A40" s="16">
        <v>4</v>
      </c>
      <c r="B40" s="17" t="s">
        <v>32</v>
      </c>
      <c r="C40" s="2" t="s">
        <v>34</v>
      </c>
      <c r="D40" s="33">
        <v>44487</v>
      </c>
      <c r="E40" s="34">
        <v>45207</v>
      </c>
      <c r="F40" s="18">
        <f t="shared" si="2"/>
        <v>9744907450.2275429</v>
      </c>
      <c r="G40" s="18"/>
      <c r="H40" s="40">
        <v>1418305.4763888889</v>
      </c>
      <c r="I40" s="2" t="s">
        <v>48</v>
      </c>
      <c r="J40" s="2" t="s">
        <v>35</v>
      </c>
    </row>
    <row r="41" spans="1:10" x14ac:dyDescent="0.2">
      <c r="A41" s="16">
        <v>5</v>
      </c>
      <c r="B41" s="17" t="s">
        <v>30</v>
      </c>
      <c r="C41" s="2" t="s">
        <v>34</v>
      </c>
      <c r="D41" s="33">
        <v>44463</v>
      </c>
      <c r="E41" s="34">
        <v>45183</v>
      </c>
      <c r="F41" s="18">
        <f t="shared" si="2"/>
        <v>11332595536.4</v>
      </c>
      <c r="G41" s="18">
        <v>11332595536.4</v>
      </c>
      <c r="H41" s="40"/>
      <c r="I41" s="2" t="s">
        <v>48</v>
      </c>
      <c r="J41" s="2" t="s">
        <v>35</v>
      </c>
    </row>
    <row r="42" spans="1:10" x14ac:dyDescent="0.2">
      <c r="A42" s="16">
        <v>6</v>
      </c>
      <c r="B42" s="17" t="s">
        <v>31</v>
      </c>
      <c r="C42" s="2" t="s">
        <v>34</v>
      </c>
      <c r="D42" s="33">
        <v>44452</v>
      </c>
      <c r="E42" s="34">
        <v>45182</v>
      </c>
      <c r="F42" s="18">
        <f t="shared" si="2"/>
        <v>10588647425.98</v>
      </c>
      <c r="G42" s="18">
        <f>10588642191.6+5234.38</f>
        <v>10588647425.98</v>
      </c>
      <c r="H42" s="40"/>
      <c r="I42" s="2" t="s">
        <v>48</v>
      </c>
      <c r="J42" s="2" t="s">
        <v>35</v>
      </c>
    </row>
    <row r="43" spans="1:10" x14ac:dyDescent="0.2">
      <c r="A43" s="16">
        <v>7</v>
      </c>
      <c r="B43" s="17" t="s">
        <v>33</v>
      </c>
      <c r="C43" s="2" t="s">
        <v>34</v>
      </c>
      <c r="D43" s="33">
        <v>44236</v>
      </c>
      <c r="E43" s="34">
        <v>44956</v>
      </c>
      <c r="F43" s="18">
        <f t="shared" si="2"/>
        <v>666976517</v>
      </c>
      <c r="G43" s="18">
        <v>666976517</v>
      </c>
      <c r="H43" s="18"/>
      <c r="I43" s="2" t="s">
        <v>48</v>
      </c>
      <c r="J43" s="2" t="s">
        <v>35</v>
      </c>
    </row>
    <row r="44" spans="1:10" x14ac:dyDescent="0.2">
      <c r="A44" s="16">
        <v>8</v>
      </c>
      <c r="B44" s="17" t="s">
        <v>36</v>
      </c>
      <c r="C44" s="2" t="s">
        <v>34</v>
      </c>
      <c r="D44" s="33">
        <v>43101</v>
      </c>
      <c r="E44" s="34">
        <v>44927</v>
      </c>
      <c r="F44" s="18">
        <f t="shared" si="2"/>
        <v>81002388192</v>
      </c>
      <c r="H44" s="2">
        <v>11789350.628528513</v>
      </c>
      <c r="I44" s="2" t="s">
        <v>37</v>
      </c>
      <c r="J44" s="2" t="s">
        <v>35</v>
      </c>
    </row>
    <row r="45" spans="1:10" hidden="1" x14ac:dyDescent="0.2">
      <c r="A45" s="16">
        <v>9</v>
      </c>
      <c r="D45" s="33"/>
      <c r="E45" s="34"/>
      <c r="F45" s="18">
        <f t="shared" si="2"/>
        <v>0</v>
      </c>
    </row>
    <row r="46" spans="1:10" ht="3.75" customHeight="1" thickBot="1" x14ac:dyDescent="0.25">
      <c r="A46" s="19"/>
      <c r="B46" s="20"/>
      <c r="C46" s="19"/>
      <c r="D46" s="19"/>
      <c r="E46" s="21"/>
      <c r="F46" s="22"/>
      <c r="G46" s="19"/>
      <c r="H46" s="19"/>
      <c r="I46" s="19"/>
      <c r="J46" s="19"/>
    </row>
    <row r="47" spans="1:10" ht="13.5" thickBot="1" x14ac:dyDescent="0.25">
      <c r="E47" s="26" t="s">
        <v>19</v>
      </c>
      <c r="F47" s="27">
        <f>+SUM(F37:F46)</f>
        <v>122851618829.48488</v>
      </c>
      <c r="G47" s="27">
        <f>+SUM(G37:G46)</f>
        <v>22588219479.379997</v>
      </c>
      <c r="H47" s="27">
        <f>+SUM(H37:H46)</f>
        <v>14592660.741616327</v>
      </c>
    </row>
    <row r="48" spans="1:10" ht="13.5" thickTop="1" x14ac:dyDescent="0.2">
      <c r="F48" s="18"/>
    </row>
    <row r="49" spans="6:9" x14ac:dyDescent="0.2">
      <c r="F49" s="18"/>
      <c r="G49" s="37"/>
    </row>
    <row r="50" spans="6:9" x14ac:dyDescent="0.2">
      <c r="F50" s="18"/>
      <c r="H50" s="39"/>
    </row>
    <row r="51" spans="6:9" x14ac:dyDescent="0.2">
      <c r="F51" s="18"/>
    </row>
    <row r="52" spans="6:9" x14ac:dyDescent="0.2">
      <c r="F52" s="18"/>
      <c r="H52" s="47" t="s">
        <v>67</v>
      </c>
      <c r="I52" s="47"/>
    </row>
    <row r="53" spans="6:9" x14ac:dyDescent="0.2">
      <c r="F53" s="18"/>
      <c r="H53" s="48" t="s">
        <v>68</v>
      </c>
      <c r="I53" s="48"/>
    </row>
    <row r="54" spans="6:9" x14ac:dyDescent="0.2">
      <c r="F54" s="18"/>
    </row>
    <row r="55" spans="6:9" x14ac:dyDescent="0.2">
      <c r="F55" s="18"/>
    </row>
    <row r="56" spans="6:9" x14ac:dyDescent="0.2">
      <c r="F56" s="18"/>
    </row>
    <row r="57" spans="6:9" x14ac:dyDescent="0.2">
      <c r="F57" s="18"/>
    </row>
    <row r="58" spans="6:9" x14ac:dyDescent="0.2">
      <c r="F58" s="18"/>
    </row>
    <row r="59" spans="6:9" x14ac:dyDescent="0.2">
      <c r="F59" s="18"/>
    </row>
    <row r="60" spans="6:9" x14ac:dyDescent="0.2">
      <c r="F60" s="18"/>
    </row>
    <row r="61" spans="6:9" x14ac:dyDescent="0.2">
      <c r="F61" s="18"/>
    </row>
    <row r="62" spans="6:9" x14ac:dyDescent="0.2">
      <c r="F62" s="18"/>
    </row>
    <row r="63" spans="6:9" x14ac:dyDescent="0.2">
      <c r="F63" s="18"/>
    </row>
    <row r="64" spans="6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</sheetData>
  <mergeCells count="18">
    <mergeCell ref="A11:A12"/>
    <mergeCell ref="E11:E12"/>
    <mergeCell ref="B11:B12"/>
    <mergeCell ref="A35:A36"/>
    <mergeCell ref="B35:B36"/>
    <mergeCell ref="C35:C36"/>
    <mergeCell ref="D35:D36"/>
    <mergeCell ref="E35:E36"/>
    <mergeCell ref="C11:C12"/>
    <mergeCell ref="D11:D12"/>
    <mergeCell ref="H52:I52"/>
    <mergeCell ref="H53:I53"/>
    <mergeCell ref="J11:J12"/>
    <mergeCell ref="J35:J36"/>
    <mergeCell ref="G35:H35"/>
    <mergeCell ref="I35:I36"/>
    <mergeCell ref="I11:I12"/>
    <mergeCell ref="G11:H11"/>
  </mergeCells>
  <phoneticPr fontId="2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6"/>
  <sheetViews>
    <sheetView showGridLines="0" topLeftCell="A31" workbookViewId="0">
      <selection activeCell="H51" sqref="H51:I51"/>
    </sheetView>
  </sheetViews>
  <sheetFormatPr baseColWidth="10" defaultColWidth="9.140625" defaultRowHeight="12.75" x14ac:dyDescent="0.2"/>
  <cols>
    <col min="1" max="1" width="5.7109375" style="2" customWidth="1"/>
    <col min="2" max="2" width="37.5703125" style="17" bestFit="1" customWidth="1"/>
    <col min="3" max="3" width="19.28515625" style="17" bestFit="1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44561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+Índice!D6</f>
        <v>6870.81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2" t="s">
        <v>2</v>
      </c>
      <c r="B11" s="49" t="s">
        <v>12</v>
      </c>
      <c r="C11" s="49" t="s">
        <v>4</v>
      </c>
      <c r="D11" s="49" t="s">
        <v>27</v>
      </c>
      <c r="E11" s="49" t="s">
        <v>5</v>
      </c>
      <c r="F11" s="13" t="s">
        <v>6</v>
      </c>
      <c r="G11" s="51" t="s">
        <v>6</v>
      </c>
      <c r="H11" s="51"/>
      <c r="I11" s="49" t="s">
        <v>7</v>
      </c>
      <c r="J11" s="49" t="s">
        <v>20</v>
      </c>
    </row>
    <row r="12" spans="1:22" ht="13.5" customHeight="1" thickBot="1" x14ac:dyDescent="0.25">
      <c r="A12" s="53"/>
      <c r="B12" s="50"/>
      <c r="C12" s="50"/>
      <c r="D12" s="50"/>
      <c r="E12" s="50"/>
      <c r="F12" s="14" t="s">
        <v>8</v>
      </c>
      <c r="G12" s="15" t="s">
        <v>9</v>
      </c>
      <c r="H12" s="15" t="s">
        <v>10</v>
      </c>
      <c r="I12" s="50"/>
      <c r="J12" s="50"/>
    </row>
    <row r="13" spans="1:22" x14ac:dyDescent="0.2">
      <c r="A13" s="16">
        <v>1</v>
      </c>
      <c r="B13" s="17" t="s">
        <v>45</v>
      </c>
      <c r="C13" s="17" t="s">
        <v>47</v>
      </c>
      <c r="D13" s="33">
        <v>44553</v>
      </c>
      <c r="E13" s="34">
        <v>44737</v>
      </c>
      <c r="F13" s="18">
        <f>+G13+H13*$C$7</f>
        <v>43898859562.489799</v>
      </c>
      <c r="H13" s="39">
        <v>6389182.5800000001</v>
      </c>
      <c r="I13" s="2" t="s">
        <v>48</v>
      </c>
      <c r="J13" s="2" t="s">
        <v>35</v>
      </c>
    </row>
    <row r="14" spans="1:22" x14ac:dyDescent="0.2">
      <c r="A14" s="16">
        <v>2</v>
      </c>
      <c r="B14" s="17" t="s">
        <v>46</v>
      </c>
      <c r="C14" s="17" t="s">
        <v>47</v>
      </c>
      <c r="D14" s="33">
        <v>44559</v>
      </c>
      <c r="E14" s="34">
        <v>44651</v>
      </c>
      <c r="F14" s="18">
        <f>+G14+H14*$C$7</f>
        <v>28952177678.307594</v>
      </c>
      <c r="H14" s="39">
        <v>4213793.959999999</v>
      </c>
      <c r="I14" s="2" t="s">
        <v>48</v>
      </c>
      <c r="J14" s="2" t="s">
        <v>35</v>
      </c>
    </row>
    <row r="15" spans="1:22" x14ac:dyDescent="0.2">
      <c r="A15" s="16">
        <v>3</v>
      </c>
      <c r="B15" s="17" t="s">
        <v>38</v>
      </c>
      <c r="C15" s="17" t="s">
        <v>47</v>
      </c>
      <c r="D15" s="33">
        <v>44559</v>
      </c>
      <c r="E15" s="34">
        <v>44651</v>
      </c>
      <c r="F15" s="18">
        <f t="shared" ref="F15:F32" si="0">+G15+H15*$C$7</f>
        <v>7875793278.6093006</v>
      </c>
      <c r="H15" s="39">
        <v>1146268.53</v>
      </c>
      <c r="I15" s="2" t="s">
        <v>48</v>
      </c>
      <c r="J15" s="2" t="s">
        <v>35</v>
      </c>
    </row>
    <row r="16" spans="1:22" x14ac:dyDescent="0.2">
      <c r="A16" s="16">
        <v>4</v>
      </c>
      <c r="B16" s="17" t="s">
        <v>44</v>
      </c>
      <c r="C16" s="17" t="s">
        <v>47</v>
      </c>
      <c r="D16" s="33">
        <v>44559</v>
      </c>
      <c r="E16" s="34">
        <v>44592</v>
      </c>
      <c r="F16" s="18">
        <f t="shared" si="0"/>
        <v>1155003842.1381004</v>
      </c>
      <c r="H16" s="39">
        <v>168103.01000000004</v>
      </c>
      <c r="I16" s="2" t="s">
        <v>48</v>
      </c>
      <c r="J16" s="2" t="s">
        <v>35</v>
      </c>
    </row>
    <row r="17" spans="1:13" x14ac:dyDescent="0.2">
      <c r="A17" s="16">
        <v>5</v>
      </c>
      <c r="B17" s="17" t="s">
        <v>39</v>
      </c>
      <c r="C17" s="17" t="s">
        <v>47</v>
      </c>
      <c r="D17" s="33">
        <v>44559</v>
      </c>
      <c r="E17" s="34">
        <v>44592</v>
      </c>
      <c r="F17" s="18">
        <f t="shared" si="0"/>
        <v>502877675.76450002</v>
      </c>
      <c r="H17" s="39">
        <v>73190.45</v>
      </c>
      <c r="I17" s="2" t="s">
        <v>48</v>
      </c>
      <c r="J17" s="2" t="s">
        <v>35</v>
      </c>
    </row>
    <row r="18" spans="1:13" x14ac:dyDescent="0.2">
      <c r="A18" s="16">
        <v>6</v>
      </c>
      <c r="B18" s="17" t="s">
        <v>40</v>
      </c>
      <c r="C18" s="17" t="s">
        <v>47</v>
      </c>
      <c r="D18" s="33">
        <v>44559</v>
      </c>
      <c r="E18" s="34">
        <v>44592</v>
      </c>
      <c r="F18" s="18">
        <f t="shared" si="0"/>
        <v>489451700.77590001</v>
      </c>
      <c r="H18" s="39">
        <v>71236.39</v>
      </c>
      <c r="I18" s="2" t="s">
        <v>48</v>
      </c>
      <c r="J18" s="2" t="s">
        <v>35</v>
      </c>
    </row>
    <row r="19" spans="1:13" x14ac:dyDescent="0.2">
      <c r="A19" s="16">
        <v>7</v>
      </c>
      <c r="B19" s="17" t="s">
        <v>41</v>
      </c>
      <c r="C19" s="17" t="s">
        <v>47</v>
      </c>
      <c r="D19" s="33">
        <v>44559</v>
      </c>
      <c r="E19" s="34">
        <v>44592</v>
      </c>
      <c r="F19" s="18">
        <f t="shared" si="0"/>
        <v>411286686.60000002</v>
      </c>
      <c r="H19" s="39">
        <v>59860</v>
      </c>
      <c r="I19" s="2" t="s">
        <v>48</v>
      </c>
      <c r="J19" s="2" t="s">
        <v>35</v>
      </c>
    </row>
    <row r="20" spans="1:13" x14ac:dyDescent="0.2">
      <c r="A20" s="16">
        <v>8</v>
      </c>
      <c r="B20" s="17" t="s">
        <v>42</v>
      </c>
      <c r="C20" s="17" t="s">
        <v>47</v>
      </c>
      <c r="D20" s="33">
        <v>44559</v>
      </c>
      <c r="E20" s="34">
        <v>44592</v>
      </c>
      <c r="F20" s="18">
        <f t="shared" si="0"/>
        <v>315242588.05830002</v>
      </c>
      <c r="H20" s="39">
        <v>45881.43</v>
      </c>
      <c r="I20" s="2" t="s">
        <v>48</v>
      </c>
      <c r="J20" s="2" t="s">
        <v>35</v>
      </c>
    </row>
    <row r="21" spans="1:13" x14ac:dyDescent="0.2">
      <c r="A21" s="16">
        <v>9</v>
      </c>
      <c r="B21" s="17" t="s">
        <v>43</v>
      </c>
      <c r="C21" s="17" t="s">
        <v>47</v>
      </c>
      <c r="D21" s="33">
        <v>44559</v>
      </c>
      <c r="E21" s="34">
        <v>44592</v>
      </c>
      <c r="F21" s="18">
        <f t="shared" si="0"/>
        <v>296915183.34000003</v>
      </c>
      <c r="H21" s="39">
        <v>43214</v>
      </c>
      <c r="I21" s="2" t="s">
        <v>48</v>
      </c>
      <c r="J21" s="2" t="s">
        <v>35</v>
      </c>
    </row>
    <row r="22" spans="1:13" x14ac:dyDescent="0.2">
      <c r="A22" s="16">
        <v>10</v>
      </c>
      <c r="B22" s="17" t="s">
        <v>49</v>
      </c>
      <c r="C22" s="17" t="s">
        <v>47</v>
      </c>
      <c r="D22" s="33">
        <v>44559</v>
      </c>
      <c r="E22" s="34">
        <v>44592</v>
      </c>
      <c r="F22" s="18">
        <f t="shared" si="0"/>
        <v>276682732.90600264</v>
      </c>
      <c r="H22" s="39">
        <v>40269.303460000003</v>
      </c>
      <c r="I22" s="2" t="s">
        <v>48</v>
      </c>
      <c r="J22" s="2" t="s">
        <v>35</v>
      </c>
      <c r="M22" s="37"/>
    </row>
    <row r="23" spans="1:13" x14ac:dyDescent="0.2">
      <c r="A23" s="16">
        <v>11</v>
      </c>
      <c r="B23" s="17" t="s">
        <v>50</v>
      </c>
      <c r="C23" s="17" t="s">
        <v>59</v>
      </c>
      <c r="D23" s="33">
        <v>44398</v>
      </c>
      <c r="E23" s="34">
        <v>44592</v>
      </c>
      <c r="F23" s="18">
        <f t="shared" si="0"/>
        <v>714803481.60420012</v>
      </c>
      <c r="H23" s="39">
        <v>104034.82</v>
      </c>
      <c r="I23" s="2" t="s">
        <v>48</v>
      </c>
      <c r="J23" s="2" t="s">
        <v>35</v>
      </c>
    </row>
    <row r="24" spans="1:13" x14ac:dyDescent="0.2">
      <c r="A24" s="16">
        <v>12</v>
      </c>
      <c r="B24" s="17" t="s">
        <v>51</v>
      </c>
      <c r="C24" s="17" t="s">
        <v>59</v>
      </c>
      <c r="D24" s="33">
        <v>44550</v>
      </c>
      <c r="E24" s="34">
        <v>44592</v>
      </c>
      <c r="F24" s="18">
        <f t="shared" si="0"/>
        <v>497822683.43129998</v>
      </c>
      <c r="H24" s="39">
        <v>72454.73</v>
      </c>
      <c r="I24" s="2" t="s">
        <v>48</v>
      </c>
      <c r="J24" s="2" t="s">
        <v>35</v>
      </c>
    </row>
    <row r="25" spans="1:13" x14ac:dyDescent="0.2">
      <c r="A25" s="16">
        <v>13</v>
      </c>
      <c r="B25" s="17" t="s">
        <v>52</v>
      </c>
      <c r="C25" s="17" t="s">
        <v>59</v>
      </c>
      <c r="D25" s="33">
        <v>44544</v>
      </c>
      <c r="E25" s="34">
        <v>44575</v>
      </c>
      <c r="F25" s="18">
        <f t="shared" si="0"/>
        <v>136140000.00999999</v>
      </c>
      <c r="G25" s="38">
        <v>136140000.00999999</v>
      </c>
      <c r="H25" s="39"/>
      <c r="I25" s="2" t="s">
        <v>48</v>
      </c>
      <c r="J25" s="2" t="s">
        <v>35</v>
      </c>
    </row>
    <row r="26" spans="1:13" x14ac:dyDescent="0.2">
      <c r="A26" s="16">
        <v>14</v>
      </c>
      <c r="B26" s="17" t="s">
        <v>53</v>
      </c>
      <c r="C26" s="17" t="s">
        <v>59</v>
      </c>
      <c r="D26" s="33">
        <v>44543</v>
      </c>
      <c r="E26" s="34">
        <v>44573</v>
      </c>
      <c r="F26" s="18">
        <f t="shared" si="0"/>
        <v>115954999.98999999</v>
      </c>
      <c r="G26" s="38">
        <v>115954999.98999999</v>
      </c>
      <c r="H26" s="39"/>
      <c r="I26" s="2" t="s">
        <v>48</v>
      </c>
      <c r="J26" s="2" t="s">
        <v>35</v>
      </c>
    </row>
    <row r="27" spans="1:13" x14ac:dyDescent="0.2">
      <c r="A27" s="16">
        <v>15</v>
      </c>
      <c r="B27" s="17" t="s">
        <v>54</v>
      </c>
      <c r="C27" s="17" t="s">
        <v>59</v>
      </c>
      <c r="D27" s="33">
        <v>44560</v>
      </c>
      <c r="E27" s="34">
        <v>44591</v>
      </c>
      <c r="F27" s="18">
        <f t="shared" si="0"/>
        <v>112521259</v>
      </c>
      <c r="G27" s="38">
        <v>112521259</v>
      </c>
      <c r="H27" s="39"/>
      <c r="I27" s="2" t="s">
        <v>48</v>
      </c>
      <c r="J27" s="2" t="s">
        <v>35</v>
      </c>
    </row>
    <row r="28" spans="1:13" x14ac:dyDescent="0.2">
      <c r="A28" s="16">
        <v>16</v>
      </c>
      <c r="B28" s="17" t="s">
        <v>55</v>
      </c>
      <c r="C28" s="17" t="s">
        <v>59</v>
      </c>
      <c r="D28" s="33">
        <v>44560</v>
      </c>
      <c r="E28" s="34">
        <v>44591</v>
      </c>
      <c r="F28" s="18">
        <f t="shared" si="0"/>
        <v>89640902.980000004</v>
      </c>
      <c r="G28" s="38">
        <v>89640902.980000004</v>
      </c>
      <c r="H28" s="39"/>
      <c r="I28" s="2" t="s">
        <v>48</v>
      </c>
      <c r="J28" s="2" t="s">
        <v>35</v>
      </c>
    </row>
    <row r="29" spans="1:13" x14ac:dyDescent="0.2">
      <c r="A29" s="16">
        <v>17</v>
      </c>
      <c r="B29" s="17" t="s">
        <v>56</v>
      </c>
      <c r="C29" s="17" t="s">
        <v>59</v>
      </c>
      <c r="D29" s="33">
        <v>44541</v>
      </c>
      <c r="E29" s="34">
        <v>44572</v>
      </c>
      <c r="F29" s="18">
        <f t="shared" si="0"/>
        <v>87290000</v>
      </c>
      <c r="G29" s="38">
        <v>87290000</v>
      </c>
      <c r="H29" s="39"/>
      <c r="I29" s="2" t="s">
        <v>48</v>
      </c>
      <c r="J29" s="2" t="s">
        <v>35</v>
      </c>
    </row>
    <row r="30" spans="1:13" x14ac:dyDescent="0.2">
      <c r="A30" s="16">
        <v>18</v>
      </c>
      <c r="B30" s="17" t="s">
        <v>57</v>
      </c>
      <c r="C30" s="17" t="s">
        <v>59</v>
      </c>
      <c r="D30" s="33">
        <v>44544</v>
      </c>
      <c r="E30" s="34">
        <v>44575</v>
      </c>
      <c r="F30" s="18">
        <f t="shared" si="0"/>
        <v>82508000</v>
      </c>
      <c r="G30" s="38">
        <v>82508000</v>
      </c>
      <c r="H30" s="39"/>
      <c r="I30" s="2" t="s">
        <v>48</v>
      </c>
      <c r="J30" s="2" t="s">
        <v>35</v>
      </c>
    </row>
    <row r="31" spans="1:13" x14ac:dyDescent="0.2">
      <c r="A31" s="16">
        <v>19</v>
      </c>
      <c r="B31" s="17" t="s">
        <v>58</v>
      </c>
      <c r="C31" s="17" t="s">
        <v>59</v>
      </c>
      <c r="D31" s="33">
        <v>44559</v>
      </c>
      <c r="E31" s="34">
        <v>44592</v>
      </c>
      <c r="F31" s="18">
        <f t="shared" si="0"/>
        <v>79530676</v>
      </c>
      <c r="G31" s="38">
        <v>79530676</v>
      </c>
      <c r="H31" s="39"/>
      <c r="I31" s="2" t="s">
        <v>48</v>
      </c>
      <c r="J31" s="2" t="s">
        <v>35</v>
      </c>
    </row>
    <row r="32" spans="1:13" x14ac:dyDescent="0.2">
      <c r="A32" s="16">
        <v>20</v>
      </c>
      <c r="B32" s="17" t="s">
        <v>60</v>
      </c>
      <c r="C32" s="17" t="s">
        <v>59</v>
      </c>
      <c r="D32" s="33">
        <v>44559</v>
      </c>
      <c r="E32" s="34">
        <v>44592</v>
      </c>
      <c r="F32" s="18">
        <f t="shared" si="0"/>
        <v>1182325178</v>
      </c>
      <c r="G32" s="38">
        <v>1182325178</v>
      </c>
      <c r="H32" s="39"/>
      <c r="I32" s="2" t="s">
        <v>48</v>
      </c>
      <c r="J32" s="2" t="s">
        <v>35</v>
      </c>
    </row>
    <row r="33" spans="1:22" ht="3" customHeight="1" thickBot="1" x14ac:dyDescent="0.25">
      <c r="A33" s="19"/>
      <c r="B33" s="20"/>
      <c r="C33" s="20"/>
      <c r="D33" s="19"/>
      <c r="E33" s="21"/>
      <c r="F33" s="22"/>
      <c r="G33" s="19"/>
      <c r="H33" s="41"/>
      <c r="I33" s="19"/>
      <c r="J33" s="19"/>
    </row>
    <row r="34" spans="1:22" ht="13.5" thickBot="1" x14ac:dyDescent="0.25">
      <c r="E34" s="26" t="s">
        <v>19</v>
      </c>
      <c r="F34" s="27">
        <f>+SUM(F13:F33)</f>
        <v>87272828110.005005</v>
      </c>
      <c r="G34" s="28">
        <f>+SUM(G13:G33)</f>
        <v>1885911015.98</v>
      </c>
      <c r="H34" s="42">
        <f>+SUM(H13:H33)</f>
        <v>12427489.203459999</v>
      </c>
    </row>
    <row r="35" spans="1:22" customFormat="1" ht="13.5" thickTop="1" x14ac:dyDescent="0.2">
      <c r="A35" s="6"/>
      <c r="B35" s="10"/>
      <c r="C35" s="10"/>
      <c r="D35" s="11"/>
      <c r="E35" s="3"/>
      <c r="F35" s="3"/>
      <c r="G35" s="3"/>
      <c r="H35" s="4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">
      <c r="F36" s="18"/>
    </row>
    <row r="37" spans="1:22" ht="18" x14ac:dyDescent="0.25">
      <c r="A37" s="12" t="s">
        <v>18</v>
      </c>
      <c r="F37" s="18"/>
    </row>
    <row r="38" spans="1:22" x14ac:dyDescent="0.2">
      <c r="F38" s="18"/>
      <c r="G38" s="37"/>
    </row>
    <row r="39" spans="1:22" ht="12.75" customHeight="1" x14ac:dyDescent="0.2">
      <c r="A39" s="52" t="s">
        <v>2</v>
      </c>
      <c r="B39" s="49" t="s">
        <v>12</v>
      </c>
      <c r="C39" s="49" t="s">
        <v>4</v>
      </c>
      <c r="D39" s="49" t="s">
        <v>27</v>
      </c>
      <c r="E39" s="49" t="s">
        <v>5</v>
      </c>
      <c r="F39" s="13" t="s">
        <v>6</v>
      </c>
      <c r="G39" s="51" t="s">
        <v>6</v>
      </c>
      <c r="H39" s="51"/>
      <c r="I39" s="49" t="s">
        <v>7</v>
      </c>
      <c r="J39" s="49" t="s">
        <v>20</v>
      </c>
    </row>
    <row r="40" spans="1:22" ht="13.5" thickBot="1" x14ac:dyDescent="0.25">
      <c r="A40" s="53"/>
      <c r="B40" s="50"/>
      <c r="C40" s="50"/>
      <c r="D40" s="50"/>
      <c r="E40" s="50"/>
      <c r="F40" s="14" t="s">
        <v>8</v>
      </c>
      <c r="G40" s="15" t="s">
        <v>9</v>
      </c>
      <c r="H40" s="15" t="s">
        <v>10</v>
      </c>
      <c r="I40" s="50"/>
      <c r="J40" s="50"/>
    </row>
    <row r="41" spans="1:22" x14ac:dyDescent="0.2">
      <c r="A41" s="16">
        <v>1</v>
      </c>
      <c r="F41" s="18">
        <f>+G41+H41*$C$7</f>
        <v>0</v>
      </c>
    </row>
    <row r="42" spans="1:22" x14ac:dyDescent="0.2">
      <c r="A42" s="16">
        <v>2</v>
      </c>
      <c r="F42" s="18">
        <f>+G42+H42*$C$7</f>
        <v>0</v>
      </c>
    </row>
    <row r="43" spans="1:22" ht="15" x14ac:dyDescent="0.2">
      <c r="A43" s="35" t="s">
        <v>11</v>
      </c>
      <c r="F43" s="18">
        <f>+G43+H43*$C$7</f>
        <v>0</v>
      </c>
    </row>
    <row r="44" spans="1:22" ht="3" customHeight="1" thickBot="1" x14ac:dyDescent="0.25">
      <c r="A44" s="19"/>
      <c r="B44" s="20"/>
      <c r="C44" s="20"/>
      <c r="D44" s="19"/>
      <c r="E44" s="21"/>
      <c r="F44" s="22"/>
      <c r="G44" s="19"/>
      <c r="H44" s="19"/>
      <c r="I44" s="19"/>
      <c r="J44" s="19"/>
    </row>
    <row r="45" spans="1:22" ht="13.5" thickBot="1" x14ac:dyDescent="0.25">
      <c r="E45" s="26" t="s">
        <v>19</v>
      </c>
      <c r="F45" s="27">
        <f>+SUM(F41:F44)</f>
        <v>0</v>
      </c>
      <c r="G45" s="27">
        <f>+SUM(G41:G44)</f>
        <v>0</v>
      </c>
      <c r="H45" s="27">
        <f>+SUM(H41:H44)</f>
        <v>0</v>
      </c>
    </row>
    <row r="46" spans="1:22" ht="13.5" thickTop="1" x14ac:dyDescent="0.2">
      <c r="F46" s="18"/>
    </row>
    <row r="47" spans="1:22" x14ac:dyDescent="0.2">
      <c r="F47" s="18"/>
    </row>
    <row r="48" spans="1:22" x14ac:dyDescent="0.2">
      <c r="F48" s="18"/>
    </row>
    <row r="49" spans="6:9" x14ac:dyDescent="0.2">
      <c r="F49" s="18"/>
    </row>
    <row r="50" spans="6:9" x14ac:dyDescent="0.2">
      <c r="F50" s="18"/>
      <c r="H50" s="47" t="s">
        <v>67</v>
      </c>
      <c r="I50" s="47"/>
    </row>
    <row r="51" spans="6:9" x14ac:dyDescent="0.2">
      <c r="F51" s="18"/>
      <c r="H51" s="48" t="s">
        <v>68</v>
      </c>
      <c r="I51" s="48"/>
    </row>
    <row r="52" spans="6:9" x14ac:dyDescent="0.2">
      <c r="F52" s="18"/>
    </row>
    <row r="53" spans="6:9" x14ac:dyDescent="0.2">
      <c r="F53" s="18"/>
    </row>
    <row r="54" spans="6:9" x14ac:dyDescent="0.2">
      <c r="F54" s="18"/>
    </row>
    <row r="55" spans="6:9" x14ac:dyDescent="0.2">
      <c r="F55" s="18"/>
    </row>
    <row r="56" spans="6:9" x14ac:dyDescent="0.2">
      <c r="F56" s="18"/>
    </row>
    <row r="57" spans="6:9" x14ac:dyDescent="0.2">
      <c r="F57" s="18"/>
    </row>
    <row r="58" spans="6:9" x14ac:dyDescent="0.2">
      <c r="F58" s="18"/>
    </row>
    <row r="59" spans="6:9" x14ac:dyDescent="0.2">
      <c r="F59" s="18"/>
    </row>
    <row r="60" spans="6:9" x14ac:dyDescent="0.2">
      <c r="F60" s="18"/>
    </row>
    <row r="61" spans="6:9" x14ac:dyDescent="0.2">
      <c r="F61" s="18"/>
    </row>
    <row r="62" spans="6:9" x14ac:dyDescent="0.2">
      <c r="F62" s="18"/>
    </row>
    <row r="63" spans="6:9" x14ac:dyDescent="0.2">
      <c r="F63" s="18"/>
    </row>
    <row r="64" spans="6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</sheetData>
  <mergeCells count="18">
    <mergeCell ref="H50:I50"/>
    <mergeCell ref="H51:I51"/>
    <mergeCell ref="A39:A40"/>
    <mergeCell ref="B39:B40"/>
    <mergeCell ref="D39:D40"/>
    <mergeCell ref="C11:C12"/>
    <mergeCell ref="C39:C40"/>
    <mergeCell ref="A11:A12"/>
    <mergeCell ref="B11:B12"/>
    <mergeCell ref="D11:D12"/>
    <mergeCell ref="J11:J12"/>
    <mergeCell ref="J39:J40"/>
    <mergeCell ref="E39:E40"/>
    <mergeCell ref="G39:H39"/>
    <mergeCell ref="I39:I40"/>
    <mergeCell ref="I11:I12"/>
    <mergeCell ref="G11:H11"/>
    <mergeCell ref="E11:E12"/>
  </mergeCells>
  <phoneticPr fontId="2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5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3"/>
  <sheetViews>
    <sheetView showGridLines="0" tabSelected="1" topLeftCell="A17" workbookViewId="0">
      <selection activeCell="A33" sqref="A33:XFD33"/>
    </sheetView>
  </sheetViews>
  <sheetFormatPr baseColWidth="10" defaultColWidth="9.140625" defaultRowHeight="12.75" x14ac:dyDescent="0.2"/>
  <cols>
    <col min="1" max="1" width="5.7109375" style="2" customWidth="1"/>
    <col min="2" max="2" width="27.710937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5703125" style="2" bestFit="1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SACI H PETERSEN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+Índice!B10&amp;Índice!C10</f>
        <v>3. Otras Deudas según Informe del Síndico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4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44561</v>
      </c>
      <c r="D6" s="7"/>
      <c r="E6" s="3"/>
      <c r="F6" s="3"/>
      <c r="G6" s="3"/>
      <c r="H6" s="3"/>
      <c r="I6" s="4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+Índice!D6</f>
        <v>6870.81</v>
      </c>
      <c r="D7" s="8"/>
      <c r="E7" s="3"/>
      <c r="F7" s="3"/>
      <c r="G7" s="3"/>
      <c r="H7" s="3"/>
      <c r="I7" s="4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2" t="s">
        <v>2</v>
      </c>
      <c r="B11" s="49" t="s">
        <v>13</v>
      </c>
      <c r="C11" s="49" t="s">
        <v>4</v>
      </c>
      <c r="D11" s="49" t="s">
        <v>27</v>
      </c>
      <c r="E11" s="49" t="s">
        <v>5</v>
      </c>
      <c r="F11" s="13" t="s">
        <v>6</v>
      </c>
      <c r="G11" s="51" t="s">
        <v>6</v>
      </c>
      <c r="H11" s="51"/>
      <c r="I11" s="49" t="s">
        <v>7</v>
      </c>
      <c r="J11" s="49" t="s">
        <v>20</v>
      </c>
    </row>
    <row r="12" spans="1:22" ht="13.5" thickBot="1" x14ac:dyDescent="0.25">
      <c r="A12" s="53"/>
      <c r="B12" s="50"/>
      <c r="C12" s="50"/>
      <c r="D12" s="50"/>
      <c r="E12" s="50"/>
      <c r="F12" s="14" t="s">
        <v>8</v>
      </c>
      <c r="G12" s="15" t="s">
        <v>9</v>
      </c>
      <c r="H12" s="15" t="s">
        <v>10</v>
      </c>
      <c r="I12" s="50"/>
      <c r="J12" s="50"/>
    </row>
    <row r="13" spans="1:22" x14ac:dyDescent="0.2">
      <c r="A13" s="16">
        <v>1</v>
      </c>
      <c r="B13" s="17" t="s">
        <v>63</v>
      </c>
      <c r="C13" s="17" t="s">
        <v>59</v>
      </c>
      <c r="D13" s="33">
        <v>44561</v>
      </c>
      <c r="E13" s="34">
        <v>44568</v>
      </c>
      <c r="F13" s="25">
        <f>+G13+H13*$C$7</f>
        <v>819145290</v>
      </c>
      <c r="G13" s="38">
        <v>819145290</v>
      </c>
    </row>
    <row r="14" spans="1:22" x14ac:dyDescent="0.2">
      <c r="A14" s="16">
        <v>2</v>
      </c>
      <c r="B14" s="17" t="s">
        <v>64</v>
      </c>
      <c r="C14" s="17" t="s">
        <v>59</v>
      </c>
      <c r="D14" s="33">
        <v>44561</v>
      </c>
      <c r="E14" s="34">
        <v>44571</v>
      </c>
      <c r="F14" s="18">
        <f>+G14+H14*$C$7</f>
        <v>712180093</v>
      </c>
      <c r="G14" s="38">
        <v>712180093</v>
      </c>
    </row>
    <row r="15" spans="1:22" x14ac:dyDescent="0.2">
      <c r="A15" s="16">
        <v>3</v>
      </c>
      <c r="B15" s="17" t="s">
        <v>65</v>
      </c>
      <c r="C15" s="2" t="s">
        <v>66</v>
      </c>
      <c r="D15" s="33">
        <v>44561</v>
      </c>
      <c r="E15" s="34">
        <v>44712</v>
      </c>
      <c r="F15" s="18">
        <f>+G15+H15*$C$7</f>
        <v>25477541696</v>
      </c>
      <c r="G15" s="38"/>
      <c r="H15" s="39">
        <v>3708084.1554343663</v>
      </c>
    </row>
    <row r="16" spans="1:22" ht="15" hidden="1" x14ac:dyDescent="0.2">
      <c r="A16" s="35" t="s">
        <v>11</v>
      </c>
      <c r="F16" s="18">
        <f>+G16+H16*$C$7</f>
        <v>0</v>
      </c>
      <c r="G16" s="38"/>
    </row>
    <row r="17" spans="1:22" ht="3" customHeight="1" thickBot="1" x14ac:dyDescent="0.25">
      <c r="A17" s="19"/>
      <c r="B17" s="20"/>
      <c r="C17" s="19"/>
      <c r="D17" s="19"/>
      <c r="E17" s="21"/>
      <c r="F17" s="22"/>
      <c r="G17" s="45"/>
      <c r="H17" s="19"/>
      <c r="I17" s="19"/>
      <c r="J17" s="19"/>
    </row>
    <row r="18" spans="1:22" ht="13.5" thickBot="1" x14ac:dyDescent="0.25">
      <c r="E18" s="26" t="s">
        <v>19</v>
      </c>
      <c r="F18" s="27">
        <f>+SUM(F13:F17)</f>
        <v>27008867079</v>
      </c>
      <c r="G18" s="44">
        <f>+SUM(G13:G17)</f>
        <v>1531325383</v>
      </c>
      <c r="H18" s="42">
        <f>+SUM(H13:H17)</f>
        <v>3708084.1554343663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52" t="s">
        <v>2</v>
      </c>
      <c r="B23" s="49" t="s">
        <v>13</v>
      </c>
      <c r="C23" s="49" t="s">
        <v>4</v>
      </c>
      <c r="D23" s="49" t="s">
        <v>27</v>
      </c>
      <c r="E23" s="49" t="s">
        <v>5</v>
      </c>
      <c r="F23" s="13" t="s">
        <v>6</v>
      </c>
      <c r="G23" s="51" t="s">
        <v>6</v>
      </c>
      <c r="H23" s="51"/>
      <c r="I23" s="49" t="s">
        <v>7</v>
      </c>
      <c r="J23" s="49" t="s">
        <v>20</v>
      </c>
    </row>
    <row r="24" spans="1:22" ht="13.5" thickBot="1" x14ac:dyDescent="0.25">
      <c r="A24" s="53"/>
      <c r="B24" s="50"/>
      <c r="C24" s="50"/>
      <c r="D24" s="50"/>
      <c r="E24" s="50"/>
      <c r="F24" s="14" t="s">
        <v>8</v>
      </c>
      <c r="G24" s="15" t="s">
        <v>9</v>
      </c>
      <c r="H24" s="15" t="s">
        <v>10</v>
      </c>
      <c r="I24" s="50"/>
      <c r="J24" s="50"/>
    </row>
    <row r="25" spans="1:22" x14ac:dyDescent="0.2">
      <c r="A25" s="16">
        <v>1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5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6:9" x14ac:dyDescent="0.2">
      <c r="F33" s="18"/>
    </row>
    <row r="34" spans="6:9" x14ac:dyDescent="0.2">
      <c r="F34" s="18"/>
    </row>
    <row r="35" spans="6:9" x14ac:dyDescent="0.2">
      <c r="F35" s="18"/>
    </row>
    <row r="36" spans="6:9" x14ac:dyDescent="0.2">
      <c r="F36" s="18"/>
    </row>
    <row r="37" spans="6:9" x14ac:dyDescent="0.2">
      <c r="F37" s="18"/>
      <c r="H37" s="47" t="s">
        <v>67</v>
      </c>
      <c r="I37" s="47"/>
    </row>
    <row r="38" spans="6:9" x14ac:dyDescent="0.2">
      <c r="F38" s="18"/>
      <c r="H38" s="48" t="s">
        <v>68</v>
      </c>
      <c r="I38" s="48"/>
    </row>
    <row r="39" spans="6:9" x14ac:dyDescent="0.2">
      <c r="F39" s="18"/>
    </row>
    <row r="40" spans="6:9" x14ac:dyDescent="0.2">
      <c r="F40" s="18"/>
    </row>
    <row r="41" spans="6:9" x14ac:dyDescent="0.2">
      <c r="F41" s="18"/>
    </row>
    <row r="42" spans="6:9" x14ac:dyDescent="0.2">
      <c r="F42" s="18"/>
    </row>
    <row r="43" spans="6:9" x14ac:dyDescent="0.2">
      <c r="F43" s="18"/>
    </row>
    <row r="44" spans="6:9" x14ac:dyDescent="0.2">
      <c r="F44" s="18"/>
    </row>
    <row r="45" spans="6:9" x14ac:dyDescent="0.2">
      <c r="F45" s="18"/>
    </row>
    <row r="46" spans="6:9" x14ac:dyDescent="0.2">
      <c r="F46" s="18"/>
    </row>
    <row r="47" spans="6:9" x14ac:dyDescent="0.2">
      <c r="F47" s="18"/>
    </row>
    <row r="48" spans="6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H37:I37"/>
    <mergeCell ref="H38:I38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TrLTwe9SSvui4E218FiX0w8ZeLEM4wxbMskhxtGZ1SE=</DigestValue>
    </Reference>
    <Reference Type="http://www.w3.org/2000/09/xmldsig#Object" URI="#idOfficeObject">
      <DigestMethod Algorithm="http://www.w3.org/2001/04/xmlenc#sha256"/>
      <DigestValue>Klj9wn9QSkVTWx1Gjil/9LwGZu8TGYkw8ejFUuNvL8M=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OhUT9imlsQbksI9CxJh+QOssXVBOfuZ+r49cevDcKYQ=</DigestValue>
    </Reference>
    <Reference Type="http://www.w3.org/2000/09/xmldsig#Object" URI="#idValidSigLnImg">
      <DigestMethod Algorithm="http://www.w3.org/2001/04/xmlenc#sha256"/>
      <DigestValue>+jaQAVjQ7FvNL2zDXw+wlHxFnHzbPBkSkca8BohJjF4=</DigestValue>
    </Reference>
    <Reference Type="http://www.w3.org/2000/09/xmldsig#Object" URI="#idInvalidSigLnImg">
      <DigestMethod Algorithm="http://www.w3.org/2001/04/xmlenc#sha256"/>
      <DigestValue>TVTlVTDE/72LLEnqBQVCHGJKI0u7+KI7HXvSwjGSxvM=</DigestValue>
    </Reference>
  </SignedInfo>
  <SignatureValue>CRZJlc/zi5gdUlJdJApr0RuGHq1WcAgvOv9CXvAA7619rMJpZ2kT7UjwXShEAS/zpFiwOFvgDSfx
+x8hllWj+z4xzd+dBrk5/dsSXLBLXvoIBdtonSNL0cJGdyT7yjat6nNfEMH0SijIE1DhZlpO+utS
PGiHI1Au7xlUbDbD681bgjgq99QLgVjQcckjPce3xiEmLhgfdQngO7WVOgmw9TBHk1NOZo0w9cBG
en5Ytx7MW5H4gg5C8uEUNpLLHpjTbfNnRr0oCHU6IOr7z34hEQBFb/E/IErBrrbXfkwasgRQdEZQ
dTAt1jp3kMkbk2ywUnWeQT0knUDaOhcL/UVokg==</SignatureValue>
  <KeyInfo>
    <X509Data>
      <X509Certificate>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/xn3HHWmvdYMVVKjDcG0ujtJ3FujmsaC8Fpvl4Hk2jYnpwjHcWp7lBnmrU9MF6BUXNDf05hClfVmzLTTjnMhVSRjPB/d44Qx9+7Ppkdmupc4qD1szp72KurgKDyD7njJUfYgQLOc3YRSbs1fOm8lDnxGQMbfiPlgPV3W9csNezxyX24nkVSCXLUdrud/A5ht77BpJRlSCK9BJRqFtWswDb6B7X5udHAgLSnfR8lHL2ChPka5xfH/690ThpvnLNaIcnEuWkM0sCG02NBv9InwCDMHVa2pooubzU5ERO8ja0iYDdlhVqCMMIUMOeDgvfwJeZXm2wh/SZhc+rPbAgMBAAGjggOFMIIDgTAMBgNVHRMBAf8EAjAAMA4GA1UdDwEB/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+BRditZZpHXo5be+LbzxMRoBdF3sdi9agNN1WblIog6vvgJanlIgAnZ0siFKFkPnkgPkP2e0UgdYaqfuxce3wbUEKDql73yI1YmL7Eod+6DEM5pdpfSe7jmRNjpdxie+7OSRnwz7FPggqoaD+dC4LE3QIr+k2zgZqM36RyPvqcdpBg455zFULzsyezFWG7Som1T/yz21dnvWayKElWYsC8g48YqDETVmrDe90A1QKkRbGkvMHrNUstt+ifw0M1ZaAj67V53s6XK+u3GT7dytlJrYxwpy2QLEGUSFYhXfVoeNs2pYF9GHu/AcgNAe0annNfg7mkk+IDalopS+vLXGA7dUScngpiyM0t3gSzNoUmE/lTEkD1QhtfusC1pEMMv2AshhSWM05Mvn5RiWPRVezF8hmUCyknmfvGY55zQja+x4wW21H2PR6W0gI0U9Cm96ZpzLsIkbZvVoDPPx+UIe6IdKCnhLmGkPazFIESbmhl4hvAL4kQNMq8ofr1icxhwWG34C1I471+m4XE4xTJoJb3utcYZp3Z5z5o5U9UXQL/ctj1dNV6L2ruTmSbvOA1+Q8yCnHt0gk1kORVc0zYkedj147ZmGQr7/1S8PZmQeYyJiZlHMh/eI/sL9OfNg1pBXQ+pGfBulbcD8TBK8nFeCkuxALMttnnXSUzDO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FM6nWiYrBxRQyqvc0i9P/G7mtCdYgALfPPLTBDnT5pc=</DigestValue>
      </Reference>
      <Reference URI="/xl/comments1.xml?ContentType=application/vnd.openxmlformats-officedocument.spreadsheetml.comments+xml">
        <DigestMethod Algorithm="http://www.w3.org/2001/04/xmlenc#sha256"/>
        <DigestValue>iar/efocUcLcTZEg55A6OLqgKvdg6TR+W4JSxiXqt7M=</DigestValue>
      </Reference>
      <Reference URI="/xl/comments2.xml?ContentType=application/vnd.openxmlformats-officedocument.spreadsheetml.comments+xml">
        <DigestMethod Algorithm="http://www.w3.org/2001/04/xmlenc#sha256"/>
        <DigestValue>t4isGmb4qH7NsfYq2S3czhtLaGdZn2wWLm0ieyZS+Ps=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FoY3m88+s6t9hYkzG9APU9P8uEXl9xbgAr7U3lgysck=</DigestValue>
      </Reference>
      <Reference URI="/xl/drawings/vmlDrawing2.vml?ContentType=application/vnd.openxmlformats-officedocument.vmlDrawing">
        <DigestMethod Algorithm="http://www.w3.org/2001/04/xmlenc#sha256"/>
        <DigestValue>1tQtBd+xUtrOeYB+iQK/IibhRk2uKSNSRMpNmVyytc8=</DigestValue>
      </Reference>
      <Reference URI="/xl/drawings/vmlDrawing3.vml?ContentType=application/vnd.openxmlformats-officedocument.vmlDrawing">
        <DigestMethod Algorithm="http://www.w3.org/2001/04/xmlenc#sha256"/>
        <DigestValue>NiQZuMZRwVRqRYglNK4uhKnUyGx6iPsE5enp96B3cVQ=</DigestValue>
      </Reference>
      <Reference URI="/xl/media/image1.emf?ContentType=image/x-emf">
        <DigestMethod Algorithm="http://www.w3.org/2001/04/xmlenc#sha256"/>
        <DigestValue>JBgTl/Luy9mIynvOO2x7ouQDcdbhtL6vbraIfz0VbSE=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qYO2/p1tvqpy+0rfmHGXjfED1xMjn2xt6C/wWSNRNMM=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qYO2/p1tvqpy+0rfmHGXjfED1xMjn2xt6C/wWSNRNMM=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rZYa2CiPxTAVyY5+q+O1yOQV1l8ao6o5mv0BhSQbnvY=</DigestValue>
      </Reference>
      <Reference URI="/xl/styles.xml?ContentType=application/vnd.openxmlformats-officedocument.spreadsheetml.styles+xml">
        <DigestMethod Algorithm="http://www.w3.org/2001/04/xmlenc#sha256"/>
        <DigestValue>wPYXBb76uUTWZ6kww0JBGnvbwvXxcZrSfsxPx08vFko=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pQHv66p80u+pl6mEuVaJXHN+DPv6ypDo3uE/OMa3EK8=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j7Q+70lNUBMNfw/oiC9NlBhQMkCRPgSpjDtpKEJVv4M=</DigestValue>
      </Reference>
      <Reference URI="/xl/worksheets/sheet2.xml?ContentType=application/vnd.openxmlformats-officedocument.spreadsheetml.worksheet+xml">
        <DigestMethod Algorithm="http://www.w3.org/2001/04/xmlenc#sha256"/>
        <DigestValue>xTRJs72W6m1uCtd0NTkwFyfNcKUwrQbFf5wR7kx9H2k=</DigestValue>
      </Reference>
      <Reference URI="/xl/worksheets/sheet3.xml?ContentType=application/vnd.openxmlformats-officedocument.spreadsheetml.worksheet+xml">
        <DigestMethod Algorithm="http://www.w3.org/2001/04/xmlenc#sha256"/>
        <DigestValue>3kCb0vZaMsuWO8q7/JAWKcBkmpJ3mgOnwCr/pn7pPN4=</DigestValue>
      </Reference>
      <Reference URI="/xl/worksheets/sheet4.xml?ContentType=application/vnd.openxmlformats-officedocument.spreadsheetml.worksheet+xml">
        <DigestMethod Algorithm="http://www.w3.org/2001/04/xmlenc#sha256"/>
        <DigestValue>lASwmHUkFU5W51+Vxp1bIV1pirVEzoVmusI39XXwibY=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2023-06-30T15:35:20Z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{376B777E-A825-45FD-8249-D02A526F8F7E}</SetupID>
          <SignatureText>Juan H. Petersen</SignatureText>
          <SignatureImage/>
          <SignatureComments/>
          <WindowsVersion>10.0</WindowsVersion>
          <OfficeVersion>16.0.16501/25</OfficeVersion>
          <ApplicationVersion>16.0.16501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2023-06-30T15:35:20Z</xd:SigningTime>
          <xd:SigningCertificate>
            <xd:Cert>
              <xd:CertDigest>
                <DigestMethod Algorithm="http://www.w3.org/2001/04/xmlenc#sha256"/>
                <DigestValue>zBqlgIl4mWOHlNgiGm+tUvZHqSfq+a8JqQrASbQdAtU=</DigestValue>
              </xd:CertDigest>
              <xd:IssuerSerial>
                <X509IssuerName>C=PY, O=DOCUMENTA S.A., CN=CA-DOCUMENTA S.A., SERIALNUMBER=RUC 80050172-1</X509IssuerName>
                <X509SerialNumber>7457235569196929726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p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YAZP+X8AAABgBk/5fwAAEwAAAAAAAAAAAOq6+X8AAD2NUU75fwAAMBbquvl/AAATAAAAAAAAAPAWAAAAAAAAQAAAwPl/AAAAAOq6+X8AAAWQUU75fwAABAAAAAAAAAAwFuq6+X8AALC1PUNvAAAAEwAAAAAAAABIAAAAAAAAAKzC6E75fwAAiGMGT/l/AAAAx+hO+X8AAAEAAAAAAAAAVuzoTvl/AAAAAOq6+X8AAAAAAAAAAAAAAAAAAG8AAAAAAAAAAAAAAPBGg0SXAQAAyzA1uvl/AACAtj1DbwAAABm3PUNvAAAAAAAAAAAAAAAAAAAAZHYACAAAAAAlAAAADAAAAAEAAAAYAAAADAAAAAAAAAASAAAADAAAAAEAAAAeAAAAGAAAAMMAAAAEAAAA9wAAABEAAAAlAAAADAAAAAEAAABUAAAAhAAAAMQAAAAEAAAA9QAAABAAAAABAAAA0XbJQasKyUHEAAAABAAAAAkAAABMAAAAAAAAAAAAAAAAAAAA//////////9gAAAAMwAwAC8ANg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o1T1DbwAAAADOR1CXAQAA0G5buvl/AAAAAAAAAAAAAAkAAAAAAAAA0Nw9Q28AAAB4j1FO+X8AAAAAAAAAAAAAAAAAAAAAAACoSfGPC1sAACjXPUNvAAAAAAAAAAAAAABg2KVElwEAAPBGg0SXAQAAUNg9QwAAAAAAAAAAAAAAAAcAAAAAAAAAeEaGV5cBAACM1z1DbwAAAMnXPUNvAAAA0c0xuvl/AAAEAAAAAAAAAADOMmoAAAAAAAAAAAAAAADgzwGr+X8AAPBGg0SXAQAAyzA1uvl/AAAw1z1DbwAAAMnXPUNvAAAAcD8EWZ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LANfkKXAQAAAAgAAAAAAADQblu6+X8AAAAAAAAAAAAAMAAAAAAAAAAoAAAAAAAAAAgAAAAAAAAAAAAAAAAAAAAAAAAAAAAAAFgv8Y8LWwAAx7OxvPl/AAAAAH5ClwEAAOD///8AAAAA8EaDRJcBAAAYtj1DAAAAAAAAAAAAAAAABgAAAAAAAAAgAAAAAAAAADy1PUNvAAAAebU9Q28AAADRzTG6+X8AAAAAAABvAAAAAAAAAAAAAADQUox4lwEAABhSw035fwAA8EaDRJcBAADLMDW6+X8AAOC0PUNvAAAAebU9Q28AAADAFOholw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OA+xE35fwAAqnkyTfl/AABwvj1DbwAAANBuW7r5fwAAAAAAAAAAAAAAAAAAAAAAALg+xE35fwAAAAAAAAAAAAAAAAAAAAAAAAAAAAAAAAAA+C7xjwtbAAD/////+X8AAP////8AAAAA8P///wAAAADwRoNElwEAALi3PUMAAAAAAAAAAAAAAAAJAAAAAAAAACAAAAAAAAAA3LY9Q28AAAAZtz1DbwAAANHNMbr5fwAAAAAAAAAAAAAAAAAAAAAAAAAAAAAAAAAAAAAAAAAAAADwRoNElwEAAMswNbr5fwAAgLY9Q28AAAAZtz1DbwAAAABq6WiXAQAAAAAAAGR2AAgAAAAAJQAAAAwAAAAEAAAAGAAAAAwAAAAAAAAAEgAAAAwAAAABAAAAHgAAABgAAAApAAAAMwAAAJ0AAABIAAAAJQAAAAwAAAAEAAAAVAAAAKwAAAAqAAAAMwAAAJsAAABHAAAAAQAAANF2yUGrCslBKgAAADMAAAAQAAAATAAAAAAAAAAAAAAAAAAAAP//////////bAAAAEoAdQBhAG4AIABIAC4AIABQAGUAdABlAHIAcwBlAG4ABgAAAAkAAAAIAAAACQAAAAQAAAALAAAAAwAAAAQAAAAJAAAACAAAAAUAAAAIAAAABg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bAAAAXAAAAAEAAADRdslBqwrJQQoAAABQAAAADwAAAEwAAAAAAAAAAAAAAAAAAAD//////////2wAAABKAHUAYQBuACAASAAgAFAAZQB0AGUAcgBzAGUAbgAAAAQAAAAHAAAABgAAAAcAAAADAAAACAAAAAMAAAAGAAAABgAAAAQAAAAGAAAABAAAAAU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NF2yUGrCsl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=</Object>
  <Object Id="idInvalidSigLnImg">AQAAAGwAAAAAAAAAAAAAAP8AAAB/AAAAAAAAAAAAAAAvGQAAkQwAACBFTUYAAAEAF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AZP+X8AAABgBk/5fwAAEwAAAAAAAAAAAOq6+X8AAD2NUU75fwAAMBbquvl/AAATAAAAAAAAAPAWAAAAAAAAQAAAwPl/AAAAAOq6+X8AAAWQUU75fwAABAAAAAAAAAAwFuq6+X8AALC1PUNvAAAAEwAAAAAAAABIAAAAAAAAAKzC6E75fwAAiGMGT/l/AAAAx+hO+X8AAAEAAAAAAAAAVuzoTvl/AAAAAOq6+X8AAAAAAAAAAAAAAAAAAG8AAAAAAAAAAAAAAPBGg0SXAQAAyzA1uvl/AACAtj1DbwAAABm3PUNv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o1T1DbwAAAADOR1CXAQAA0G5buvl/AAAAAAAAAAAAAAkAAAAAAAAA0Nw9Q28AAAB4j1FO+X8AAAAAAAAAAAAAAAAAAAAAAACoSfGPC1sAACjXPUNvAAAAAAAAAAAAAABg2KVElwEAAPBGg0SXAQAAUNg9QwAAAAAAAAAAAAAAAAcAAAAAAAAAeEaGV5cBAACM1z1DbwAAAMnXPUNvAAAA0c0xuvl/AAAEAAAAAAAAAADOMmoAAAAAAAAAAAAAAADgzwGr+X8AAPBGg0SXAQAAyzA1uvl/AAAw1z1DbwAAAMnXPUNvAAAAcD8EWZ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LANfkKXAQAAAAgAAAAAAADQblu6+X8AAAAAAAAAAAAAMAAAAAAAAAAoAAAAAAAAAAgAAAAAAAAAAAAAAAAAAAAAAAAAAAAAAFgv8Y8LWwAAx7OxvPl/AAAAAH5ClwEAAOD///8AAAAA8EaDRJcBAAAYtj1DAAAAAAAAAAAAAAAABgAAAAAAAAAgAAAAAAAAADy1PUNvAAAAebU9Q28AAADRzTG6+X8AAAAAAABvAAAAAAAAAAAAAADQUox4lwEAABhSw035fwAA8EaDRJcBAADLMDW6+X8AAOC0PUNvAAAAebU9Q28AAADAFOholw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OA+xE35fwAAqnkyTfl/AABwvj1DbwAAANBuW7r5fwAAAAAAAAAAAAAAAAAAAAAAALg+xE35fwAAAAAAAAAAAAAAAAAAAAAAAAAAAAAAAAAA+C7xjwtbAAD/////+X8AAP////8AAAAA8P///wAAAADwRoNElwEAALi3PUMAAAAAAAAAAAAAAAAJAAAAAAAAACAAAAAAAAAA3LY9Q28AAAAZtz1DbwAAANHNMbr5fwAAAAAAAAAAAAAAAAAAAAAAAAAAAAAAAAAAAAAAAAAAAADwRoNElwEAAMswNbr5fwAAgLY9Q28AAAAZtz1DbwAAAABq6WiXAQAAAAAAAGR2AAgAAAAAJQAAAAwAAAAEAAAAGAAAAAwAAAAAAAAAEgAAAAwAAAABAAAAHgAAABgAAAApAAAAMwAAAJ0AAABIAAAAJQAAAAwAAAAEAAAAVAAAAKwAAAAqAAAAMwAAAJsAAABHAAAAAQAAANF2yUGrCslBKgAAADMAAAAQAAAATAAAAAAAAAAAAAAAAAAAAP//////////bAAAAEoAdQBhAG4AIABIAC4AIABQAGUAdABlAHIAcwBlAG4ABgAAAAkAAAAIAAAACQAAAAQAAAALAAAAAwAAAAQAAAAJAAAACAAAAAUAAAAIAAAABg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bAAAAXAAAAAEAAADRdslBqwrJQQoAAABQAAAADwAAAEwAAAAAAAAAAAAAAAAAAAD//////////2wAAABKAHUAYQBuACAASAAgAFAAZQB0AGUAcgBzAGUAbgAAAAQAAAAHAAAABgAAAAcAAAADAAAACAAAAAMAAAAGAAAABgAAAAQAAAAGAAAABAAAAAU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QAAAHwAAAAJAAAAcAAAAO0AAAANAAAAIQDwAAAAAAAAAAAAAACAPwAAAAAAAAAAAACAPwAAAAAAAAAAAAAAAAAAAAAAAAAAAAAAAAAAAAAAAAAAJQAAAAwAAAAAAACAKAAAAAwAAAAFAAAAJQAAAAwAAAABAAAAGAAAAAwAAAAAAAAAEgAAAAwAAAABAAAAFgAAAAwAAAAAAAAAVAAAADgBAAAKAAAAcAAAAPQAAAB8AAAAAQAAANF2yUGrCsl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Lidia Blanco</cp:lastModifiedBy>
  <cp:lastPrinted>2022-03-15T18:08:25Z</cp:lastPrinted>
  <dcterms:created xsi:type="dcterms:W3CDTF">2006-11-30T13:09:28Z</dcterms:created>
  <dcterms:modified xsi:type="dcterms:W3CDTF">2023-06-30T15:35:00Z</dcterms:modified>
</cp:coreProperties>
</file>